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6440" tabRatio="600" firstSheet="0" activeTab="1" autoFilterDateGrouping="1"/>
  </bookViews>
  <sheets>
    <sheet xmlns:r="http://schemas.openxmlformats.org/officeDocument/2006/relationships" name="Pricing Schedule" sheetId="1" state="visible" r:id="rId1"/>
    <sheet xmlns:r="http://schemas.openxmlformats.org/officeDocument/2006/relationships" name="Year 2 - 5" sheetId="2" state="visible" r:id="rId2"/>
  </sheets>
  <definedNames>
    <definedName name="_Hlk164177938" localSheetId="1">'Year 2 - 5'!$A$11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&quot;£&quot;#,##0.00"/>
  </numFmts>
  <fonts count="7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rial"/>
      <family val="2"/>
      <color theme="1"/>
      <sz val="8"/>
    </font>
    <font>
      <name val="Arial"/>
      <family val="2"/>
      <color theme="1"/>
      <sz val="11"/>
    </font>
    <font>
      <name val="Arial"/>
      <family val="2"/>
      <b val="1"/>
      <color theme="1"/>
      <sz val="11"/>
    </font>
    <font>
      <name val="Arial"/>
      <family val="2"/>
      <b val="1"/>
      <color rgb="FF000000"/>
      <sz val="11"/>
    </font>
    <font>
      <name val="Arial"/>
      <family val="2"/>
      <color rgb="FF000000"/>
      <sz val="11"/>
    </font>
  </fonts>
  <fills count="4">
    <fill>
      <patternFill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/>
    <xf numFmtId="44" fontId="1" fillId="0" borderId="0"/>
  </cellStyleXfs>
  <cellXfs count="21">
    <xf numFmtId="0" fontId="0" fillId="0" borderId="0" pivotButton="0" quotePrefix="0" xfId="0"/>
    <xf numFmtId="0" fontId="2" fillId="0" borderId="0" applyAlignment="1" pivotButton="0" quotePrefix="0" xfId="0">
      <alignment horizontal="left" vertical="center"/>
    </xf>
    <xf numFmtId="0" fontId="4" fillId="3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  <xf numFmtId="0" fontId="6" fillId="2" borderId="1" applyAlignment="1" pivotButton="0" quotePrefix="0" xfId="0">
      <alignment vertical="center" wrapText="1"/>
    </xf>
    <xf numFmtId="0" fontId="6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 wrapText="1"/>
    </xf>
    <xf numFmtId="164" fontId="3" fillId="0" borderId="1" applyAlignment="1" pivotButton="0" quotePrefix="0" xfId="1">
      <alignment horizontal="center" vertical="center" wrapText="1"/>
    </xf>
    <xf numFmtId="0" fontId="6" fillId="2" borderId="1" applyAlignment="1" pivotButton="0" quotePrefix="0" xfId="0">
      <alignment horizontal="justify" vertical="center" wrapText="1"/>
    </xf>
    <xf numFmtId="0" fontId="6" fillId="3" borderId="1" applyAlignment="1" pivotButton="0" quotePrefix="0" xfId="0">
      <alignment horizontal="justify" vertical="center" wrapText="1"/>
    </xf>
    <xf numFmtId="0" fontId="5" fillId="3" borderId="1" applyAlignment="1" pivotButton="0" quotePrefix="0" xfId="0">
      <alignment horizontal="center" vertical="center" wrapText="1"/>
    </xf>
    <xf numFmtId="0" fontId="5" fillId="3" borderId="2" applyAlignment="1" pivotButton="0" quotePrefix="0" xfId="0">
      <alignment horizontal="center" vertical="center" wrapText="1"/>
    </xf>
    <xf numFmtId="0" fontId="5" fillId="3" borderId="3" applyAlignment="1" pivotButton="0" quotePrefix="0" xfId="0">
      <alignment horizontal="center" vertical="center" wrapText="1"/>
    </xf>
    <xf numFmtId="164" fontId="6" fillId="2" borderId="1" applyAlignment="1" pivotButton="0" quotePrefix="0" xfId="1">
      <alignment horizontal="center" vertical="center" wrapText="1"/>
    </xf>
    <xf numFmtId="164" fontId="6" fillId="2" borderId="1" applyAlignment="1" pivotButton="0" quotePrefix="0" xfId="0">
      <alignment horizontal="center" vertical="center" wrapText="1"/>
    </xf>
    <xf numFmtId="164" fontId="3" fillId="2" borderId="1" applyAlignment="1" pivotButton="0" quotePrefix="0" xfId="0">
      <alignment horizontal="center" vertical="top" wrapText="1"/>
    </xf>
    <xf numFmtId="164" fontId="3" fillId="2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164" fontId="4" fillId="0" borderId="1" applyAlignment="1" pivotButton="0" quotePrefix="0" xfId="1">
      <alignment horizontal="center" vertical="center" wrapText="1"/>
    </xf>
    <xf numFmtId="164" fontId="4" fillId="0" borderId="1" applyAlignment="1" pivotButton="0" quotePrefix="0" xfId="0">
      <alignment horizontal="center" vertical="center" wrapText="1"/>
    </xf>
    <xf numFmtId="0" fontId="0" fillId="0" borderId="3" pivotButton="0" quotePrefix="0" xfId="0"/>
  </cellXfs>
  <cellStyles count="2">
    <cellStyle name="Normal" xfId="0" builtinId="0"/>
    <cellStyle name="Currency" xfId="1" builtin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B15" sqref="B15"/>
    </sheetView>
  </sheetViews>
  <sheetFormatPr baseColWidth="8" defaultRowHeight="15"/>
  <cols>
    <col width="72.28515625" customWidth="1" min="1" max="1"/>
    <col width="69.28515625" customWidth="1" min="2" max="2"/>
  </cols>
  <sheetData>
    <row r="1">
      <c r="A1" s="2" t="inlineStr">
        <is>
          <t>Cost of new equipment</t>
        </is>
      </c>
      <c r="B1" s="6" t="inlineStr">
        <is>
          <t>Total Cost in £’s (British Pound Sterling) (Net of VAT &amp; 20 %)</t>
        </is>
      </c>
    </row>
    <row r="2">
      <c r="A2" s="3" t="inlineStr">
        <is>
          <t>Supply of NEW Equipment as specified in Specification document</t>
        </is>
      </c>
      <c r="B2" s="7" t="n">
        <v>10000</v>
      </c>
    </row>
    <row r="3">
      <c r="A3" s="3" t="inlineStr">
        <is>
          <t>Delivery to room location</t>
        </is>
      </c>
      <c r="B3" s="7" t="n">
        <v>0</v>
      </c>
    </row>
    <row r="4">
      <c r="A4" s="3" t="inlineStr">
        <is>
          <t>All Insurance Cover Requirements specified</t>
        </is>
      </c>
      <c r="B4" s="7" t="n">
        <v>0</v>
      </c>
    </row>
    <row r="5">
      <c r="A5" s="3" t="inlineStr">
        <is>
          <t>Staff and Operator Training</t>
        </is>
      </c>
      <c r="B5" s="7" t="n">
        <v>0</v>
      </c>
    </row>
    <row r="6">
      <c r="A6" s="3" t="inlineStr">
        <is>
          <t>Commissioning, Testing &amp; Handover</t>
        </is>
      </c>
      <c r="B6" s="7" t="n">
        <v>0</v>
      </c>
    </row>
    <row r="7" ht="28.5" customHeight="1">
      <c r="A7" s="3" t="inlineStr">
        <is>
          <t>Complete set of documentation including full specification and operation, care and troubleshooting manuals</t>
        </is>
      </c>
      <c r="B7" s="7" t="n">
        <v>0</v>
      </c>
    </row>
    <row r="8">
      <c r="A8" s="10" t="inlineStr">
        <is>
          <t>On going costs</t>
        </is>
      </c>
      <c r="B8" s="20" t="n"/>
    </row>
    <row r="9">
      <c r="A9" s="4" t="inlineStr">
        <is>
          <t>12-month Warranty, Maintenance &amp; Support</t>
        </is>
      </c>
      <c r="B9" s="13" t="n">
        <v>0</v>
      </c>
    </row>
    <row r="10">
      <c r="A10" s="10" t="inlineStr">
        <is>
          <t>Other Costs</t>
        </is>
      </c>
      <c r="B10" s="20" t="n"/>
    </row>
    <row r="11">
      <c r="A11" s="3" t="inlineStr">
        <is>
          <t>Any other costs not included above (please specify)</t>
        </is>
      </c>
      <c r="B11" s="7" t="n">
        <v>0</v>
      </c>
    </row>
    <row r="12">
      <c r="A12" s="3" t="inlineStr"/>
      <c r="B12" s="7" t="n">
        <v>750</v>
      </c>
    </row>
    <row r="13">
      <c r="A13" s="5" t="inlineStr">
        <is>
          <t>Total Fixed Contract Cost Excluding VAT @ 20% (£)</t>
        </is>
      </c>
      <c r="B13" s="7">
        <f>B2+B3+B4+B5+B6+B7+B9+B11+B12</f>
        <v/>
      </c>
    </row>
    <row r="14">
      <c r="A14" s="5" t="inlineStr">
        <is>
          <t>VAT @ 20%</t>
        </is>
      </c>
      <c r="B14" s="7">
        <f>B13*0.2</f>
        <v/>
      </c>
    </row>
    <row r="15">
      <c r="A15" s="5" t="inlineStr">
        <is>
          <t>Total Fixed Contract Cost including VAT &amp; 20% (£)</t>
        </is>
      </c>
      <c r="B15" s="18">
        <f>B13+B14</f>
        <v/>
      </c>
    </row>
    <row r="16">
      <c r="A16" s="1" t="n"/>
    </row>
  </sheetData>
  <mergeCells count="2">
    <mergeCell ref="A8:B8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4"/>
  <sheetViews>
    <sheetView tabSelected="1" workbookViewId="0">
      <selection activeCell="D26" sqref="D26"/>
    </sheetView>
  </sheetViews>
  <sheetFormatPr baseColWidth="8" defaultRowHeight="15"/>
  <cols>
    <col width="99.7109375" bestFit="1" customWidth="1" min="1" max="1"/>
    <col width="10.140625" bestFit="1" customWidth="1" min="2" max="2"/>
  </cols>
  <sheetData>
    <row r="1">
      <c r="A1" s="10" t="inlineStr">
        <is>
          <t>Year 2 costs</t>
        </is>
      </c>
      <c r="B1" s="20" t="n"/>
    </row>
    <row r="2">
      <c r="A2" s="8" t="inlineStr">
        <is>
          <t>Licence/Subscription costs</t>
        </is>
      </c>
      <c r="B2" s="14" t="n">
        <v>1000</v>
      </c>
    </row>
    <row r="3">
      <c r="A3" s="8" t="inlineStr">
        <is>
          <t>Cloud Hosting</t>
        </is>
      </c>
      <c r="B3" s="15" t="n">
        <v>0</v>
      </c>
    </row>
    <row r="4">
      <c r="A4" s="8" t="inlineStr">
        <is>
          <t>Maintenance and Support costs</t>
        </is>
      </c>
      <c r="B4" s="16" t="n">
        <v>0</v>
      </c>
    </row>
    <row r="5">
      <c r="A5" s="8" t="inlineStr">
        <is>
          <t xml:space="preserve">Any other costs? Please specify </t>
        </is>
      </c>
      <c r="B5" s="16" t="n">
        <v>0</v>
      </c>
    </row>
    <row r="6">
      <c r="A6" s="10" t="inlineStr">
        <is>
          <t>Year 3 costs</t>
        </is>
      </c>
      <c r="B6" s="20" t="n"/>
    </row>
    <row r="7">
      <c r="A7" s="8" t="inlineStr">
        <is>
          <t>Licence/Subscription costs</t>
        </is>
      </c>
      <c r="B7" s="14" t="n">
        <v>1000</v>
      </c>
    </row>
    <row r="8">
      <c r="A8" s="8" t="inlineStr">
        <is>
          <t>Cloud Hosting</t>
        </is>
      </c>
      <c r="B8" s="16" t="n">
        <v>0</v>
      </c>
    </row>
    <row r="9">
      <c r="A9" s="8" t="inlineStr">
        <is>
          <t>Maintenance and Support costs</t>
        </is>
      </c>
      <c r="B9" s="16" t="n">
        <v>0</v>
      </c>
    </row>
    <row r="10">
      <c r="A10" s="8" t="inlineStr">
        <is>
          <t>Any other costs? Please specify</t>
        </is>
      </c>
      <c r="B10" s="16" t="n">
        <v>0</v>
      </c>
    </row>
    <row r="11">
      <c r="A11" s="10" t="inlineStr">
        <is>
          <t>Year 4 costs</t>
        </is>
      </c>
      <c r="B11" s="20" t="n"/>
    </row>
    <row r="12">
      <c r="A12" s="8" t="inlineStr">
        <is>
          <t>Licence/Subscription costs</t>
        </is>
      </c>
      <c r="B12" s="14" t="n">
        <v>1000</v>
      </c>
    </row>
    <row r="13">
      <c r="A13" s="8" t="inlineStr">
        <is>
          <t>Cloud Hosting</t>
        </is>
      </c>
      <c r="B13" s="16" t="n">
        <v>0</v>
      </c>
    </row>
    <row r="14">
      <c r="A14" s="8" t="inlineStr">
        <is>
          <t>Maintenance and Support costs</t>
        </is>
      </c>
      <c r="B14" s="16" t="n">
        <v>0</v>
      </c>
    </row>
    <row r="15">
      <c r="A15" s="8" t="inlineStr">
        <is>
          <t>Any other costs? Please specify</t>
        </is>
      </c>
      <c r="B15" s="16" t="n">
        <v>0</v>
      </c>
    </row>
    <row r="16">
      <c r="A16" s="10" t="inlineStr">
        <is>
          <t>Year 5 costs</t>
        </is>
      </c>
      <c r="B16" s="20" t="n"/>
    </row>
    <row r="17">
      <c r="A17" s="8" t="inlineStr">
        <is>
          <t>Licence/Subscription costs</t>
        </is>
      </c>
      <c r="B17" s="14" t="n">
        <v>0</v>
      </c>
    </row>
    <row r="18">
      <c r="A18" s="8" t="inlineStr">
        <is>
          <t>Cloud Hosting</t>
        </is>
      </c>
      <c r="B18" s="16" t="n">
        <v>0</v>
      </c>
    </row>
    <row r="19">
      <c r="A19" s="8" t="inlineStr">
        <is>
          <t>Maintenance and Support costs</t>
        </is>
      </c>
      <c r="B19" s="16" t="n">
        <v>0</v>
      </c>
    </row>
    <row r="20">
      <c r="A20" s="8" t="inlineStr">
        <is>
          <t>Any other costs? Please specify</t>
        </is>
      </c>
      <c r="B20" s="16" t="n">
        <v>0</v>
      </c>
    </row>
    <row r="21">
      <c r="A21" s="9" t="inlineStr">
        <is>
          <t>Total Fixed Contract Cost Excluding VAT @ 20% (£)</t>
        </is>
      </c>
      <c r="B21" s="17">
        <f>B2+B3+B4+B5+B7+B8+B9+B10+B12+B13+B14+B15+B17+B18+B19+B20</f>
        <v/>
      </c>
    </row>
    <row r="22">
      <c r="A22" s="9" t="inlineStr">
        <is>
          <t>VAT @ 20%</t>
        </is>
      </c>
      <c r="B22" s="17">
        <f>B21*0.2</f>
        <v/>
      </c>
    </row>
    <row r="23">
      <c r="A23" s="9" t="inlineStr">
        <is>
          <t>Total Fixed Contract Cost Including VAT @ 20% (£)</t>
        </is>
      </c>
      <c r="B23" s="19">
        <f>B21+B22</f>
        <v/>
      </c>
    </row>
    <row r="24">
      <c r="A24" s="1" t="n"/>
    </row>
  </sheetData>
  <mergeCells count="4">
    <mergeCell ref="A1:B1"/>
    <mergeCell ref="A16:B16"/>
    <mergeCell ref="A11:B11"/>
    <mergeCell ref="A6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B7955B172468409C267FB127F9706C" ma:contentTypeVersion="11" ma:contentTypeDescription="Create a new document." ma:contentTypeScope="" ma:versionID="a364bfef98c50f6bd0487aa4e2179ba4">
  <xsd:schema xmlns:xsd="http://www.w3.org/2001/XMLSchema" xmlns:xs="http://www.w3.org/2001/XMLSchema" xmlns:p="http://schemas.microsoft.com/office/2006/metadata/properties" xmlns:ns2="121bdda0-477b-4342-bed5-539bbc99a562" xmlns:ns3="c829fec1-cae4-4250-a3bb-e003654865fe" targetNamespace="http://schemas.microsoft.com/office/2006/metadata/properties" ma:root="true" ma:fieldsID="1b8de66cdda275ce5ae0ef2db00a99cd" ns2:_="" ns3:_="">
    <xsd:import namespace="121bdda0-477b-4342-bed5-539bbc99a562"/>
    <xsd:import namespace="c829fec1-cae4-4250-a3bb-e00365486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bdda0-477b-4342-bed5-539bbc99a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97c58-283c-4470-b96b-7a0b8016d5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9fec1-cae4-4250-a3bb-e003654865f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9bc5ac0-5cdd-42a3-897e-48e7b4e9aa81}" ma:internalName="TaxCatchAll" ma:showField="CatchAllData" ma:web="c829fec1-cae4-4250-a3bb-e00365486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29fec1-cae4-4250-a3bb-e003654865fe" xsi:nil="true"/>
    <lcf76f155ced4ddcb4097134ff3c332f xmlns="121bdda0-477b-4342-bed5-539bbc99a5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A136A9-F270-4C51-AD54-7BB76355C55A}"/>
</file>

<file path=customXml/itemProps2.xml><?xml version="1.0" encoding="utf-8"?>
<ds:datastoreItem xmlns:ds="http://schemas.openxmlformats.org/officeDocument/2006/customXml" ds:itemID="{21C30B5D-67D3-429A-930C-0E6A30C8B30C}"/>
</file>

<file path=customXml/itemProps3.xml><?xml version="1.0" encoding="utf-8"?>
<ds:datastoreItem xmlns:ds="http://schemas.openxmlformats.org/officeDocument/2006/customXml" ds:itemID="{81418B24-13AF-4819-AE88-4D763E1DE48A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Shafiul Monir</dc:creator>
  <cp:lastModifiedBy>Shafiul Monir</cp:lastModifiedBy>
  <dcterms:created xsi:type="dcterms:W3CDTF">2025-07-22T12:46:07Z</dcterms:created>
  <dcterms:modified xsi:type="dcterms:W3CDTF">2025-07-22T14:34:22Z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0x010100A3B7955B172468409C267FB127F9706C</vt:lpwstr>
  </property>
</Properties>
</file>